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Лабин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0" i="28" l="1"/>
  <c r="U21" i="28"/>
  <c r="U19" i="28"/>
  <c r="N18" i="30"/>
  <c r="N15" i="30"/>
  <c r="N16" i="30"/>
  <c r="N17" i="30"/>
  <c r="N19" i="30"/>
  <c r="U22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<sst xmlns="http://schemas.openxmlformats.org/spreadsheetml/2006/main" count="279" uniqueCount="183">
  <si>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</si>
  <si>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</si>
  <si>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</si>
  <si>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</si>
  <si>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</si>
  <si>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</si>
  <si>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</si>
  <si>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</si>
  <si>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</si>
  <si>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</si>
  <si>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</si>
  <si>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</si>
  <si>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</si>
  <si>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</si>
  <si>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</si>
  <si>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</si>
  <si>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</si>
  <si>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</si>
  <si>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</si>
  <si>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</si>
  <si>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</si>
  <si>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</si>
  <si>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</si>
  <si>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</si>
  <si>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</si>
  <si>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</si>
  <si>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</si>
  <si>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</si>
  <si>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</si>
  <si>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</si>
  <si>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</si>
  <si>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</si>
  <si>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</si>
  <si>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</si>
  <si>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</si>
  <si>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</si>
  <si>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</si>
  <si>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</si>
  <si>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</si>
  <si>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</si>
  <si>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</si>
  <si>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</si>
  <si>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</si>
  <si>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</si>
  <si>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</si>
  <si>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</si>
  <si>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</si>
  <si>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</si>
  <si>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</si>
  <si>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</si>
  <si>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</si>
  <si>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</si>
  <si>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</si>
  <si>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</si>
  <si>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</si>
  <si>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</si>
  <si>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</si>
  <si>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</si>
  <si>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</si>
  <si>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</si>
  <si>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</si>
  <si>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</si>
  <si>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</si>
  <si>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</si>
  <si>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</si>
  <si>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</si>
  <si>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</si>
  <si>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</si>
  <si>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</si>
  <si>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</si>
  <si>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</si>
  <si>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</si>
  <si>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</si>
  <si>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</si>
  <si>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</si>
  <si>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</si>
  <si>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</si>
  <si>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</si>
  <si>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</si>
  <si>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</si>
  <si>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</si>
  <si>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</si>
  <si>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</si>
  <si>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</si>
  <si>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</si>
  <si>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</si>
  <si>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</si>
  <si>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</si>
  <si>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</si>
  <si>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</si>
  <si>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</si>
  <si>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</si>
  <si>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</si>
  <si>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</si>
  <si>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</si>
  <si>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</si>
  <si>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</si>
  <si>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</si>
  <si>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</si>
  <si>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</si>
  <si>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</si>
  <si>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</si>
  <si>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</si>
  <si>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</si>
  <si>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</si>
  <si>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</si>
  <si>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</si>
  <si>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</si>
  <si>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</si>
  <si>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</si>
  <si>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</si>
  <si>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</si>
  <si>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</si>
  <si>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</si>
  <si>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</si>
  <si>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</si>
  <si>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</si>
  <si>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</si>
  <si>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</si>
  <si>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</si>
  <si>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</si>
  <si>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</si>
  <si>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</si>
  <si>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</si>
  <si>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</si>
  <si>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</si>
  <si>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</si>
  <si>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</si>
  <si>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</si>
  <si>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</si>
  <si>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</si>
  <si>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</si>
  <si>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</si>
  <si>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</si>
  <si>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</si>
  <si>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</si>
  <si>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</si>
  <si>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</si>
  <si>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</si>
  <si>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</si>
  <si>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</si>
  <si>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</si>
  <si>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</si>
  <si>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</si>
  <si>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</si>
  <si>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</si>
  <si>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</si>
  <si>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</si>
  <si>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</si>
  <si>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</si>
  <si>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</si>
  <si>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</si>
  <si>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</si>
  <si>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</si>
  <si>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</si>
  <si>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</si>
  <si>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</si>
  <si>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</si>
  <si>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</si>
  <si>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</si>
  <si>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</si>
  <si>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</si>
  <si>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</si>
  <si>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</si>
  <si>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</si>
  <si>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</si>
  <si>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</si>
  <si>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</si>
  <si>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</si>
  <si>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 xml:space="preserve">1 </t>
  </si>
  <si>
    <t>1 ВЛ</t>
  </si>
  <si>
    <t>П3-01</t>
  </si>
  <si>
    <t>0,4</t>
  </si>
  <si>
    <t>-</t>
  </si>
  <si>
    <t>П, С</t>
  </si>
  <si>
    <t>1.1.1.2.</t>
  </si>
  <si>
    <t>СИП-2 3х95+1х70</t>
  </si>
  <si>
    <t>Л7-26-2</t>
  </si>
  <si>
    <t>P_Лб_25_ЛК150_017134</t>
  </si>
  <si>
    <t>Электроснабжение ЭПУ потребителей в соответствии с договором на ТП № 3-43-25-2406 г. Лабинск</t>
  </si>
  <si>
    <t>ТП-77</t>
  </si>
  <si>
    <t>2026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</si>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</sst>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view="pageBreakPreview" zoomScale="70" zoomScaleNormal="70" zoomScaleSheetLayoutView="70" workbookViewId="0">
      <selection activeCell="B10" sqref="B10:V1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182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175</v>
      </c>
      <c r="C19" s="128" t="s">
        <v>179</v>
      </c>
      <c r="D19" s="129" t="s">
        <v>178</v>
      </c>
      <c r="E19" s="120" t="s">
        <v>160</v>
      </c>
      <c r="F19" s="121" t="s">
        <v>180</v>
      </c>
      <c r="G19" s="122" t="s">
        <v>161</v>
      </c>
      <c r="H19" s="122" t="s">
        <v>174</v>
      </c>
      <c r="I19" s="122" t="s">
        <v>181</v>
      </c>
      <c r="J19" s="121" t="s">
        <v>172</v>
      </c>
      <c r="K19" s="121" t="s">
        <v>176</v>
      </c>
      <c r="L19" s="121"/>
      <c r="M19" s="121"/>
      <c r="N19" s="123" t="s">
        <v>165</v>
      </c>
      <c r="O19" s="122" t="s">
        <v>161</v>
      </c>
      <c r="P19" s="132">
        <v>0.21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410.81678399999993</v>
      </c>
      <c r="V19" s="19" t="s">
        <v>7</v>
      </c>
    </row>
    <row r="20" spans="1:22" s="8" customFormat="1" ht="45.75" customHeight="1" x14ac:dyDescent="0.25">
      <c r="B20" s="127" t="s">
        <v>175</v>
      </c>
      <c r="C20" s="128" t="s">
        <v>179</v>
      </c>
      <c r="D20" s="129" t="s">
        <v>178</v>
      </c>
      <c r="E20" s="126" t="s">
        <v>163</v>
      </c>
      <c r="F20" s="121" t="s">
        <v>180</v>
      </c>
      <c r="G20" s="122" t="s">
        <v>161</v>
      </c>
      <c r="H20" s="122" t="s">
        <v>174</v>
      </c>
      <c r="I20" s="122" t="s">
        <v>181</v>
      </c>
      <c r="J20" s="121" t="s">
        <v>172</v>
      </c>
      <c r="K20" s="121" t="s">
        <v>176</v>
      </c>
      <c r="L20" s="124"/>
      <c r="M20" s="124"/>
      <c r="N20" s="123" t="s">
        <v>165</v>
      </c>
      <c r="O20" s="122" t="s">
        <v>161</v>
      </c>
      <c r="P20" s="132">
        <v>0.21</v>
      </c>
      <c r="Q20" s="123" t="s">
        <v>168</v>
      </c>
      <c r="R20" s="130" t="s">
        <v>177</v>
      </c>
      <c r="S20" s="131">
        <v>757.06</v>
      </c>
      <c r="T20" s="125">
        <v>1.1599999999999999</v>
      </c>
      <c r="U20" s="73">
        <f t="shared" ref="U20:U21" si="0">O20*P20*S20*T20</f>
        <v>184.41981599999997</v>
      </c>
      <c r="V20" s="19" t="s">
        <v>7</v>
      </c>
    </row>
    <row r="21" spans="1:22" s="84" customFormat="1" ht="63.75" customHeight="1" x14ac:dyDescent="0.25">
      <c r="B21" s="127" t="s">
        <v>175</v>
      </c>
      <c r="C21" s="128" t="s">
        <v>179</v>
      </c>
      <c r="D21" s="129" t="s">
        <v>178</v>
      </c>
      <c r="E21" s="126" t="s">
        <v>164</v>
      </c>
      <c r="F21" s="121" t="s">
        <v>180</v>
      </c>
      <c r="G21" s="122" t="s">
        <v>161</v>
      </c>
      <c r="H21" s="122" t="s">
        <v>174</v>
      </c>
      <c r="I21" s="122" t="s">
        <v>181</v>
      </c>
      <c r="J21" s="121" t="s">
        <v>172</v>
      </c>
      <c r="K21" s="124" t="s">
        <v>162</v>
      </c>
      <c r="L21" s="124"/>
      <c r="M21" s="124"/>
      <c r="N21" s="123" t="s">
        <v>165</v>
      </c>
      <c r="O21" s="124" t="s">
        <v>161</v>
      </c>
      <c r="P21" s="124" t="s">
        <v>169</v>
      </c>
      <c r="Q21" s="123" t="s">
        <v>170</v>
      </c>
      <c r="R21" s="123" t="s">
        <v>171</v>
      </c>
      <c r="S21" s="125">
        <v>234.03</v>
      </c>
      <c r="T21" s="125">
        <v>1</v>
      </c>
      <c r="U21" s="73">
        <f t="shared" si="0"/>
        <v>234.03</v>
      </c>
      <c r="V21" s="19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4">
        <f>SUM(U19:U21)</f>
        <v>829.26659999999993</v>
      </c>
      <c r="V22" s="19" t="s">
        <v>7</v>
      </c>
    </row>
    <row r="23" spans="1:22" ht="18.75" hidden="1" x14ac:dyDescent="0.25">
      <c r="B23" s="145" t="s">
        <v>73</v>
      </c>
      <c r="C23" s="145"/>
      <c r="D23" s="145"/>
      <c r="E23" s="145"/>
      <c r="F23" s="145"/>
      <c r="G23" s="145"/>
      <c r="H23" s="145"/>
      <c r="I23" s="145"/>
    </row>
    <row r="24" spans="1:22" hidden="1" x14ac:dyDescent="0.25">
      <c r="C24" s="62"/>
      <c r="D24" s="62"/>
      <c r="E24" s="62"/>
      <c r="F24" s="62"/>
      <c r="G24" s="62"/>
      <c r="H24" s="62"/>
      <c r="I24" s="62"/>
    </row>
    <row r="25" spans="1:22" hidden="1" x14ac:dyDescent="0.25">
      <c r="B25" s="62"/>
    </row>
    <row r="26" spans="1:22" s="50" customFormat="1" hidden="1" x14ac:dyDescent="0.25">
      <c r="B26" s="58" t="s">
        <v>42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114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100</v>
      </c>
      <c r="C28" s="49"/>
      <c r="D28" s="49"/>
      <c r="J28" s="51"/>
      <c r="K28" s="51"/>
      <c r="L28" s="51"/>
      <c r="M28" s="51"/>
      <c r="N28" s="51"/>
      <c r="O28" s="51"/>
      <c r="P28" s="51"/>
    </row>
    <row r="29" spans="1:22" s="50" customFormat="1" ht="54" hidden="1" customHeight="1" x14ac:dyDescent="0.25">
      <c r="B29" s="138" t="s">
        <v>39</v>
      </c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</row>
    <row r="30" spans="1:22" s="50" customFormat="1" hidden="1" x14ac:dyDescent="0.25">
      <c r="B30" s="139" t="s">
        <v>113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2" s="50" customFormat="1" hidden="1" x14ac:dyDescent="0.25">
      <c r="B31" s="140" t="s">
        <v>115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</row>
    <row r="32" spans="1:22" s="50" customFormat="1" ht="21" hidden="1" customHeight="1" x14ac:dyDescent="0.25">
      <c r="B32" s="138" t="s">
        <v>139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</row>
    <row r="33" spans="2:21" s="50" customFormat="1" ht="18.75" hidden="1" x14ac:dyDescent="0.25">
      <c r="B33" s="52" t="s">
        <v>72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  <row r="34" spans="2:21" s="50" customFormat="1" hidden="1" x14ac:dyDescent="0.25">
      <c r="B34" s="52"/>
      <c r="C34" s="138" t="s">
        <v>65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</row>
    <row r="35" spans="2:21" s="50" customFormat="1" hidden="1" x14ac:dyDescent="0.25">
      <c r="B35" s="52"/>
      <c r="C35" s="138" t="s">
        <v>66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</row>
    <row r="36" spans="2:21" s="50" customFormat="1" hidden="1" x14ac:dyDescent="0.25">
      <c r="B36" s="52"/>
      <c r="C36" s="138" t="s">
        <v>67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68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69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70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71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140" t="s">
        <v>44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</row>
    <row r="42" spans="2:21" s="50" customFormat="1" ht="36" hidden="1" customHeight="1" x14ac:dyDescent="0.25">
      <c r="B42" s="138" t="s">
        <v>40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</row>
    <row r="43" spans="2:21" s="50" customFormat="1" hidden="1" x14ac:dyDescent="0.25">
      <c r="B43" s="138" t="s">
        <v>41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</row>
    <row r="44" spans="2:21" s="50" customFormat="1" hidden="1" x14ac:dyDescent="0.25">
      <c r="B44" s="138" t="s">
        <v>116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117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57"/>
      <c r="C46" s="138" t="s">
        <v>78</v>
      </c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57"/>
      <c r="C47" s="138" t="s">
        <v>77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79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80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81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82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83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88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84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85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86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87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141" t="s">
        <v>89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</row>
    <row r="59" spans="2:21" s="50" customFormat="1" hidden="1" x14ac:dyDescent="0.25">
      <c r="B59" s="141" t="s">
        <v>64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</row>
    <row r="60" spans="2:21" s="50" customFormat="1" hidden="1" x14ac:dyDescent="0.25">
      <c r="B60" s="141" t="s">
        <v>118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119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120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121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3" customFormat="1" ht="35.25" hidden="1" customHeight="1" x14ac:dyDescent="0.25">
      <c r="B64" s="138" t="s">
        <v>122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2:21" s="50" customFormat="1" ht="34.5" hidden="1" customHeight="1" x14ac:dyDescent="0.25">
      <c r="B65" s="138" t="s">
        <v>123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s="50" customFormat="1" x14ac:dyDescent="0.25">
      <c r="B66" s="49"/>
      <c r="C66" s="49"/>
      <c r="D66" s="49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</row>
  </sheetData>
  <sheetProtection algorithmName="SHA-512" hashValue="IvFDrgAC0J3somR8rhk9SQ/Yp8fQQUCJsC+Rq3hyZWuvPToq9eTOGSpE+TAT0znqDCg7fEYjwdmWFRzPIIzLUQ==" saltValue="bPfzXmX17ClAsw9nR6LYQQ==" spinCount="100000" sheet="1" objects="1" scenarios="1"/>
  <mergeCells count="54"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11" priority="63"/>
    <cfRule type="duplicateValues" dxfId="10" priority="64"/>
  </conditionalFormatting>
  <conditionalFormatting sqref="D19:D21">
    <cfRule type="duplicateValues" dxfId="9" priority="6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182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THG16AjQwHNiGORvUBnPSV3ewfDG/DrY7n3+nR1NCx0EUeSIxUsJGI4tsP93s2i8/2LrKruTG5elNF1rB2fASg==" saltValue="I58EKIohuhesjH/cJnZ9L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6" sqref="B6:W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7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7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89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0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0" customFormat="1" ht="18.75" x14ac:dyDescent="0.3">
      <c r="B9" s="164" t="s">
        <v>182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59"/>
      <c r="C13" s="159"/>
      <c r="D13" s="159"/>
      <c r="E13" s="159"/>
      <c r="F13" s="159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142</v>
      </c>
      <c r="R14" s="100" t="s">
        <v>143</v>
      </c>
      <c r="S14" s="100" t="s">
        <v>144</v>
      </c>
      <c r="T14" s="100" t="s">
        <v>145</v>
      </c>
      <c r="U14" s="100" t="s">
        <v>146</v>
      </c>
      <c r="V14" s="100" t="s">
        <v>147</v>
      </c>
      <c r="W14" s="100" t="s">
        <v>148</v>
      </c>
    </row>
    <row r="15" spans="1:45" s="37" customFormat="1" ht="57" customHeight="1" x14ac:dyDescent="0.25">
      <c r="A15" s="38"/>
      <c r="B15" s="127" t="s">
        <v>175</v>
      </c>
      <c r="C15" s="128" t="s">
        <v>179</v>
      </c>
      <c r="D15" s="129" t="s">
        <v>178</v>
      </c>
      <c r="E15" s="108">
        <v>2025</v>
      </c>
      <c r="F15" s="108">
        <v>2026</v>
      </c>
      <c r="G15" s="101">
        <f>'20.1'!U22/1000</f>
        <v>0.82926659999999996</v>
      </c>
      <c r="H15" s="101">
        <f>G15*1.2</f>
        <v>0.99511991999999994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1.3302375707738421</v>
      </c>
      <c r="J15" s="102">
        <f>'20.2'!M20/1000</f>
        <v>0</v>
      </c>
      <c r="K15" s="102">
        <f>I15+J15</f>
        <v>1.3302375707738421</v>
      </c>
      <c r="L15" s="101"/>
      <c r="M15" s="104">
        <f>K15-L15</f>
        <v>1.3302375707738421</v>
      </c>
      <c r="N15" s="101">
        <v>0</v>
      </c>
      <c r="O15" s="103">
        <f>H15-N15</f>
        <v>0.99511991999999994</v>
      </c>
      <c r="P15" s="102">
        <f>SUM(Q15:W15)</f>
        <v>0.1398288848</v>
      </c>
      <c r="Q15" s="109">
        <v>0</v>
      </c>
      <c r="R15" s="109">
        <v>0</v>
      </c>
      <c r="S15" s="109">
        <v>1.4501460000000001E-2</v>
      </c>
      <c r="T15" s="109">
        <v>0.1253274248</v>
      </c>
      <c r="U15" s="109" t="s">
        <v>173</v>
      </c>
      <c r="V15" s="109" t="s">
        <v>173</v>
      </c>
      <c r="W15" s="109" t="s">
        <v>173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ecp6//+cKuUFOZvP+ES7KX2CFrESPNGqmPpZs6L6hi9l8uGd8cizqQYraK+6mpVFS0m9JCyy/0lhjhfdWlGBPg==" saltValue="LrcPKd2ovxR/uJr8H3J+qA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182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mrS5wxL/4didLf7k9PZ/XlKA9ORi+heFM+aEHYCtw2XHxl9Zt8zR1E5zxt2rRx8yUCRJlWDblNgLGWOtX1M6ig==" saltValue="LgSIZersXOScjPYE7t7Ft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2026-05-13T14:19:06Z</dcterms:modified>
</cp:coreProperties>
</file>